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<sst xmlns="http://schemas.openxmlformats.org/spreadsheetml/2006/main" uniqueCount="56">
  <si>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</si>
  <si>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</si>
  <si>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</si>
  <si>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ย้อย แจ่มกระจ่าง    เลขที่ 82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</si>
  <si>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</si>
  <si>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</si>
  <si>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</si>
  <si>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</si>
  <si>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</si>
  <si>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</si>
  <si>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</si>
  <si>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</si>
  <si>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</si>
  <si>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</si>
  <si>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</si>
  <si>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</si>
  <si>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</si>
  <si>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</si>
  <si>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</si>
  <si>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</si>
  <si>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</si>
  <si>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</si>
  <si>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</si>
  <si>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</si>
  <si>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</si>
  <si>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</si>
  <si>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</si>
  <si>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</si>
  <si>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</si>
  <si>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</si>
  <si>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</si>
  <si>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</si>
  <si>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</si>
  <si>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</si>
  <si>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</si>
  <si>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</si>
  <si>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</si>
  <si>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</si>
  <si>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</si>
  <si>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</si>
  <si>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ย970/2717</t>
  </si>
  <si>
    <t>3260300162645</t>
  </si>
  <si>
    <t>นาง ย้อย แจ่มกระจ่าง</t>
  </si>
  <si>
    <t>เลขที่ 82 ม.6</t>
  </si>
  <si>
    <t>03C091</t>
  </si>
  <si>
    <t>โฉนด</t>
  </si>
  <si>
    <t>22401</t>
  </si>
  <si>
    <t xml:space="preserve">(2-1) </t>
  </si>
  <si>
    <t xml:space="preserve">  มีสิ่งปลูกสร้างของบุคคลอื่น </t>
  </si>
  <si>
    <t>ใช้ประโยชน์หลายประเภท</t>
  </si>
  <si>
    <t xml:space="preserve">(2-3)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</si>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</sst>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7" sqref="M17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6562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13.5</v>
      </c>
      <c r="M10" s="69" t="s">
        <v>47</v>
      </c>
      <c r="N10" s="73" t="str">
        <f>((J10*400)+(K10*100))+L10</f>
        <v>0</v>
      </c>
      <c r="O10" s="73">
        <v>3000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20.25</v>
      </c>
      <c r="M11" s="69" t="s">
        <v>47</v>
      </c>
      <c r="N11" s="73" t="str">
        <f>((J11*400)+(K11*100))+L11</f>
        <v>0</v>
      </c>
      <c r="O11" s="73">
        <v>3000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 t="s">
        <v>48</v>
      </c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P11</f>
        <v>0</v>
      </c>
      <c r="AH11" s="73" t="str">
        <f>AG11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1</v>
      </c>
      <c r="M12" s="69" t="s">
        <v>47</v>
      </c>
      <c r="N12" s="73" t="str">
        <f>((J12*400)+(K12*100))+L12</f>
        <v>0</v>
      </c>
      <c r="O12" s="73">
        <v>3000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 t="s">
        <v>48</v>
      </c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P12</f>
        <v>0</v>
      </c>
      <c r="AH12" s="73" t="str">
        <f>AG12</f>
        <v>0</v>
      </c>
      <c r="AI12" s="73">
        <v>50000000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18</v>
      </c>
      <c r="M13" s="69" t="s">
        <v>49</v>
      </c>
      <c r="N13" s="73" t="str">
        <f>((J13*400)+(K13*100))+L13</f>
        <v>0</v>
      </c>
      <c r="O13" s="73">
        <v>3000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>
        <v>0</v>
      </c>
      <c r="K14" s="69">
        <v>0</v>
      </c>
      <c r="L14" s="70">
        <v>55.25</v>
      </c>
      <c r="M14" s="69" t="s">
        <v>50</v>
      </c>
      <c r="N14" s="73" t="str">
        <f>((J14*400)+(K14*100))+L14</f>
        <v>0</v>
      </c>
      <c r="O14" s="73">
        <v>3000</v>
      </c>
      <c r="P14" s="73" t="str">
        <f>N14*O14</f>
        <v>0</v>
      </c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 t="str">
        <f>AF14+P14</f>
        <v>0</v>
      </c>
      <c r="AH14" s="73" t="str">
        <f>AG14</f>
        <v>0</v>
      </c>
      <c r="AI14" s="73">
        <v>0</v>
      </c>
      <c r="AJ14" s="73" t="str">
        <f>IF((AI14-AH14) &gt; 1,0,IF((AI14-AH14)&lt;0,AH14-AI14,AI14-AH14))</f>
        <v>0</v>
      </c>
      <c r="AK14" s="73">
        <v>0.02</v>
      </c>
      <c r="AL14" s="73" t="str">
        <f>ROUND(AJ14*(AK14/100),2)</f>
        <v>0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/>
      <c r="K15" s="69"/>
      <c r="L15" s="70"/>
      <c r="M15" s="69"/>
      <c r="N15" s="73"/>
      <c r="O15" s="73"/>
      <c r="P15" s="73"/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/>
      <c r="AH15" s="73"/>
      <c r="AI15" s="73"/>
      <c r="AJ15" s="73"/>
      <c r="AK15" s="73" t="s">
        <v>51</v>
      </c>
      <c r="AL15" s="73" t="str">
        <f>SUM(AL10:AL14)</f>
        <v>0</v>
      </c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52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53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54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6" t="s">
        <v>55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